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9" i="1" l="1"/>
  <c r="C8" i="1"/>
  <c r="C7" i="1"/>
  <c r="C6" i="1"/>
  <c r="C5" i="1"/>
  <c r="C4" i="1"/>
  <c r="C3" i="1"/>
  <c r="C2" i="1"/>
  <c r="E10" i="1" l="1"/>
  <c r="E12" i="1" s="1"/>
  <c r="D10" i="1" l="1"/>
  <c r="D12" i="1" s="1"/>
  <c r="C10" i="1"/>
  <c r="C12" i="1" s="1"/>
</calcChain>
</file>

<file path=xl/sharedStrings.xml><?xml version="1.0" encoding="utf-8"?>
<sst xmlns="http://schemas.openxmlformats.org/spreadsheetml/2006/main" count="23" uniqueCount="23">
  <si>
    <t>№ п/п</t>
  </si>
  <si>
    <t>Наименование</t>
  </si>
  <si>
    <t xml:space="preserve">Сумма с НДС 20 %, руб. </t>
  </si>
  <si>
    <t>1.</t>
  </si>
  <si>
    <t>ВЛЗ-10 кВ  КП Преображенский</t>
  </si>
  <si>
    <t>2.</t>
  </si>
  <si>
    <t>ВЛИ-0,4 КП Преображенский</t>
  </si>
  <si>
    <t>3.</t>
  </si>
  <si>
    <t>4.</t>
  </si>
  <si>
    <t>5.</t>
  </si>
  <si>
    <t>КТПН-400 кВА 3 шт. КП Преображенский</t>
  </si>
  <si>
    <t>6.</t>
  </si>
  <si>
    <t>7.</t>
  </si>
  <si>
    <t>8.</t>
  </si>
  <si>
    <t>ИТОГО:</t>
  </si>
  <si>
    <t xml:space="preserve">Сумма без НДС, руб. </t>
  </si>
  <si>
    <t>ВЛЗ-10 кВ Шумихина</t>
  </si>
  <si>
    <t>ВЛИ-0,4 кВ Шумихина</t>
  </si>
  <si>
    <r>
      <t xml:space="preserve">Величина затрат, тыс рублей (без НДС), на 01.01.2022г. </t>
    </r>
    <r>
      <rPr>
        <b/>
        <sz val="11"/>
        <color theme="1"/>
        <rFont val="Calibri"/>
        <family val="2"/>
        <charset val="204"/>
        <scheme val="minor"/>
      </rPr>
      <t>по УНЦ</t>
    </r>
  </si>
  <si>
    <t>ИТОГО: тыс.руб. без НДС</t>
  </si>
  <si>
    <t>2КТПН с 2ТМГ-400 кВА Кравченко</t>
  </si>
  <si>
    <t>ВЛЗ-10 кВ Кравченко</t>
  </si>
  <si>
    <t>КТПН 400 кВА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</si>
</sst>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Fill="1" applyBorder="1"/>
    <xf numFmtId="4" fontId="1" fillId="0" borderId="1" xfId="0" applyNumberFormat="1" applyFont="1" applyBorder="1" applyAlignment="1">
      <alignment horizontal="center"/>
    </xf>
    <xf numFmtId="0" fontId="0" fillId="0" borderId="1" xfId="0" applyFont="1" applyBorder="1"/>
    <xf numFmtId="4" fontId="0" fillId="2" borderId="1" xfId="0" applyNumberForma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I8" sqref="I8"/>
    </sheetView>
  </sheetViews>
  <sheetFormatPr defaultRowHeight="15" x14ac:dyDescent="0.25"/>
  <cols>
    <col min="2" max="2" width="44.42578125" customWidth="1"/>
    <col min="3" max="3" width="22.140625" customWidth="1"/>
    <col min="4" max="4" width="25" customWidth="1"/>
    <col min="5" max="5" width="26.5703125" customWidth="1"/>
  </cols>
  <sheetData>
    <row r="1" spans="1:5" ht="54.75" customHeight="1" x14ac:dyDescent="0.25">
      <c r="A1" s="3" t="s">
        <v>0</v>
      </c>
      <c r="B1" s="3" t="s">
        <v>1</v>
      </c>
      <c r="C1" s="3" t="s">
        <v>15</v>
      </c>
      <c r="D1" s="3" t="s">
        <v>2</v>
      </c>
      <c r="E1" s="4" t="s">
        <v>18</v>
      </c>
    </row>
    <row r="2" spans="1:5" x14ac:dyDescent="0.25">
      <c r="A2" s="1" t="s">
        <v>3</v>
      </c>
      <c r="B2" s="1" t="s">
        <v>4</v>
      </c>
      <c r="C2" s="2">
        <f>D2/1.2</f>
        <v>2845916.0000000005</v>
      </c>
      <c r="D2" s="8">
        <v>3415099.2</v>
      </c>
      <c r="E2" s="1">
        <v>3766.77</v>
      </c>
    </row>
    <row r="3" spans="1:5" x14ac:dyDescent="0.25">
      <c r="A3" s="1" t="s">
        <v>5</v>
      </c>
      <c r="B3" s="1" t="s">
        <v>6</v>
      </c>
      <c r="C3" s="2">
        <f t="shared" ref="C3:C9" si="0">D3/1.2</f>
        <v>3222711.0000000005</v>
      </c>
      <c r="D3" s="8">
        <v>3867253.2</v>
      </c>
      <c r="E3" s="1">
        <v>3707.34</v>
      </c>
    </row>
    <row r="4" spans="1:5" x14ac:dyDescent="0.25">
      <c r="A4" s="1" t="s">
        <v>7</v>
      </c>
      <c r="B4" s="1" t="s">
        <v>20</v>
      </c>
      <c r="C4" s="2">
        <f t="shared" si="0"/>
        <v>4015291.0000000005</v>
      </c>
      <c r="D4" s="8">
        <v>4818349.2</v>
      </c>
      <c r="E4" s="1">
        <v>14903.71</v>
      </c>
    </row>
    <row r="5" spans="1:5" x14ac:dyDescent="0.25">
      <c r="A5" s="1" t="s">
        <v>8</v>
      </c>
      <c r="B5" s="1" t="s">
        <v>21</v>
      </c>
      <c r="C5" s="2">
        <f t="shared" si="0"/>
        <v>2382831.0000000005</v>
      </c>
      <c r="D5" s="8">
        <v>2859397.2</v>
      </c>
      <c r="E5" s="1">
        <v>2703.75</v>
      </c>
    </row>
    <row r="6" spans="1:5" x14ac:dyDescent="0.25">
      <c r="A6" s="1" t="s">
        <v>9</v>
      </c>
      <c r="B6" s="1" t="s">
        <v>10</v>
      </c>
      <c r="C6" s="2">
        <f t="shared" si="0"/>
        <v>4714888</v>
      </c>
      <c r="D6" s="8">
        <v>5657865.5999999996</v>
      </c>
      <c r="E6" s="1">
        <v>4785.8100000000004</v>
      </c>
    </row>
    <row r="7" spans="1:5" x14ac:dyDescent="0.25">
      <c r="A7" s="1" t="s">
        <v>11</v>
      </c>
      <c r="B7" s="1" t="s">
        <v>16</v>
      </c>
      <c r="C7" s="2">
        <f t="shared" si="0"/>
        <v>1676388.0000000002</v>
      </c>
      <c r="D7" s="8">
        <v>2011665.6</v>
      </c>
      <c r="E7" s="1">
        <v>2219.29</v>
      </c>
    </row>
    <row r="8" spans="1:5" x14ac:dyDescent="0.25">
      <c r="A8" s="1" t="s">
        <v>12</v>
      </c>
      <c r="B8" s="1" t="s">
        <v>17</v>
      </c>
      <c r="C8" s="2">
        <f t="shared" si="0"/>
        <v>205210</v>
      </c>
      <c r="D8" s="8">
        <v>246252</v>
      </c>
      <c r="E8" s="1">
        <v>490.07</v>
      </c>
    </row>
    <row r="9" spans="1:5" x14ac:dyDescent="0.25">
      <c r="A9" s="1" t="s">
        <v>13</v>
      </c>
      <c r="B9" s="7" t="s">
        <v>22</v>
      </c>
      <c r="C9" s="2">
        <f t="shared" si="0"/>
        <v>1435224</v>
      </c>
      <c r="D9" s="8">
        <v>1722268.8</v>
      </c>
      <c r="E9" s="1">
        <v>1595.27</v>
      </c>
    </row>
    <row r="10" spans="1:5" x14ac:dyDescent="0.25">
      <c r="A10" s="1"/>
      <c r="B10" s="1" t="s">
        <v>14</v>
      </c>
      <c r="C10" s="2">
        <f>SUM(C2:C9)</f>
        <v>20498459</v>
      </c>
      <c r="D10" s="8">
        <f>SUM(D2:D9)</f>
        <v>24598150.800000001</v>
      </c>
      <c r="E10" s="2">
        <f>SUM(E2:E9)</f>
        <v>34172.01</v>
      </c>
    </row>
    <row r="12" spans="1:5" x14ac:dyDescent="0.25">
      <c r="B12" s="5" t="s">
        <v>19</v>
      </c>
      <c r="C12" s="9">
        <f>C10/1000</f>
        <v>20498.458999999999</v>
      </c>
      <c r="D12" s="9">
        <f>D10/1000</f>
        <v>24598.150799999999</v>
      </c>
      <c r="E12" s="6">
        <f>E10</f>
        <v>34172.01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2022-10-31T03:40:30Z</dcterms:modified>
</cp:coreProperties>
</file>